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600"/>
  </bookViews>
  <sheets>
    <sheet name="Доходы" sheetId="2" r:id="rId1"/>
  </sheets>
  <calcPr calcId="114210"/>
</workbook>
</file>

<file path=xl/calcChain.xml><?xml version="1.0" encoding="utf-8"?>
<calcChain xmlns="http://schemas.openxmlformats.org/spreadsheetml/2006/main">
  <c r="F15" i="2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13"/>
</calcChain>
</file>

<file path=xl/sharedStrings.xml><?xml version="1.0" encoding="utf-8"?>
<sst xmlns="http://schemas.openxmlformats.org/spreadsheetml/2006/main" count="154" uniqueCount="105">
  <si>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</si>
  <si>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</si>
  <si>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</si>
  <si>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</si>
  <si>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</si>
  <si>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</si>
  <si>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</si>
  <si>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</si>
  <si>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</si>
  <si>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</si>
  <si>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</si>
  <si>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</si>
  <si>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</si>
  <si>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</si>
  <si>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</si>
  <si>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</si>
  <si>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</si>
  <si>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</si>
  <si>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</si>
  <si>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</si>
  <si>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</si>
  <si>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</si>
  <si>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</si>
  <si>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</si>
  <si>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</si>
  <si>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</si>
  <si>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</si>
  <si>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</si>
  <si>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</si>
  <si>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</si>
  <si>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</si>
  <si>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</si>
  <si>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</si>
  <si>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</si>
  <si>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</si>
  <si>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</si>
  <si>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</si>
  <si>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</si>
  <si>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</si>
  <si>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</si>
  <si>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</si>
  <si>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</si>
  <si>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</si>
  <si>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</si>
  <si>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</si>
  <si>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</si>
  <si>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</si>
  <si>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</si>
  <si>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</si>
  <si>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</si>
  <si>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400 1 08 04020 01 0000 110</t>
  </si>
  <si>
    <t xml:space="preserve">  ПРОЧИЕ НЕНАЛОГОВЫЕ ДОХОДЫ</t>
  </si>
  <si>
    <t>400 1 17 00000 00 0000 000</t>
  </si>
  <si>
    <t xml:space="preserve">  Инициативные платежи</t>
  </si>
  <si>
    <t>400 1 17 15000 00 0000 150</t>
  </si>
  <si>
    <t xml:space="preserve">  Инициативные платежи, зачисляемые в бюджеты сельских поселений</t>
  </si>
  <si>
    <t>400 1 17 15030 10 0000 150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</si>
  <si>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</si>
  <si>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</si>
  <si>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</si>
  <si>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</si>
  <si>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</si>
  <si>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</si>
  <si>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</si>
  <si>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</si>
  <si>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</si>
  <si>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</si>
  <si>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</si>
  <si>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400 2 02 16001 00 0000 150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</si>
  <si>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</si>
  <si>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400 2 02 16001 10 0000 150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</si>
  <si>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</si>
  <si>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</si>
  <si>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Прочие субсидии</t>
  </si>
  <si>
    <t>400 2 02 29999 00 0000 150</t>
  </si>
  <si>
    <t xml:space="preserve">  Прочие субсидии бюджетам сельских поселений</t>
  </si>
  <si>
    <t>400 2 02 29999 10 0000 150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</si>
  <si>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</si>
  <si>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</si>
  <si>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</si>
  <si>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</si>
  <si>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</si>
  <si>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</si>
  <si>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</si>
  <si>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</si>
  <si>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</si>
  <si>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</si>
  <si>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</si>
  <si>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</si>
  <si>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>900 1 00 00000 00 0000 000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</si>
  <si>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</si>
  <si>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</si>
  <si>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</si>
  <si>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</si>
  <si>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</si>
  <si>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</si>
  <si>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</si>
  <si>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</si>
  <si>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% исполнения</t>
  </si>
  <si>
    <t>Доходы</t>
  </si>
  <si>
    <t>бюджета муниципального образования «Сельское поселение село Пироговка Ахтубинского муниципального района Астраханской области»</t>
  </si>
  <si>
    <t>за 2025 год</t>
  </si>
  <si>
    <t>руб.</t>
  </si>
  <si>
    <t xml:space="preserve">Приложение № 1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   </t>
  </si>
  <si>
    <t>№1р от 29.05.2026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</si>
</sst>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5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Arial Cyr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15" fillId="0" borderId="4">
      <alignment horizontal="left" wrapText="1"/>
    </xf>
    <xf numFmtId="0" fontId="16" fillId="0" borderId="0"/>
    <xf numFmtId="0" fontId="16" fillId="0" borderId="0"/>
    <xf numFmtId="0" fontId="1" fillId="0" borderId="0"/>
    <xf numFmtId="49" fontId="17" fillId="0" borderId="0">
      <alignment wrapText="1"/>
    </xf>
    <xf numFmtId="49" fontId="17" fillId="0" borderId="5">
      <alignment horizontal="left"/>
    </xf>
    <xf numFmtId="0" fontId="17" fillId="0" borderId="6">
      <alignment horizontal="center" vertical="center" shrinkToFit="1"/>
    </xf>
    <xf numFmtId="0" fontId="17" fillId="0" borderId="7">
      <alignment horizontal="center" vertical="center" shrinkToFit="1"/>
    </xf>
    <xf numFmtId="49" fontId="17" fillId="0" borderId="0">
      <alignment horizontal="center"/>
    </xf>
    <xf numFmtId="0" fontId="17" fillId="0" borderId="5">
      <alignment horizontal="center" shrinkToFit="1"/>
    </xf>
    <xf numFmtId="49" fontId="17" fillId="0" borderId="8">
      <alignment horizontal="center" vertical="center"/>
    </xf>
    <xf numFmtId="49" fontId="17" fillId="0" borderId="4">
      <alignment horizontal="center" vertical="center"/>
    </xf>
    <xf numFmtId="49" fontId="17" fillId="0" borderId="5">
      <alignment horizontal="center" vertical="center" shrinkToFit="1"/>
    </xf>
    <xf numFmtId="165" fontId="17" fillId="0" borderId="4">
      <alignment horizontal="right" vertical="center" shrinkToFit="1"/>
    </xf>
    <xf numFmtId="4" fontId="17" fillId="0" borderId="4">
      <alignment horizontal="right" shrinkToFit="1"/>
    </xf>
    <xf numFmtId="49" fontId="18" fillId="0" borderId="0"/>
    <xf numFmtId="49" fontId="15" fillId="0" borderId="5">
      <alignment shrinkToFit="1"/>
    </xf>
    <xf numFmtId="49" fontId="17" fillId="0" borderId="5">
      <alignment horizontal="right"/>
    </xf>
    <xf numFmtId="165" fontId="17" fillId="0" borderId="9">
      <alignment horizontal="right" vertical="center" shrinkToFit="1"/>
    </xf>
    <xf numFmtId="4" fontId="17" fillId="0" borderId="9">
      <alignment horizontal="right" shrinkToFit="1"/>
    </xf>
    <xf numFmtId="0" fontId="19" fillId="0" borderId="9">
      <alignment wrapText="1"/>
    </xf>
    <xf numFmtId="0" fontId="19" fillId="0" borderId="9"/>
    <xf numFmtId="0" fontId="19" fillId="2" borderId="9">
      <alignment wrapText="1"/>
    </xf>
    <xf numFmtId="0" fontId="17" fillId="2" borderId="10">
      <alignment horizontal="left" wrapText="1"/>
    </xf>
    <xf numFmtId="49" fontId="17" fillId="0" borderId="9">
      <alignment horizontal="center" shrinkToFit="1"/>
    </xf>
    <xf numFmtId="49" fontId="17" fillId="0" borderId="4">
      <alignment horizontal="center" vertical="center" shrinkToFit="1"/>
    </xf>
    <xf numFmtId="0" fontId="15" fillId="0" borderId="11">
      <alignment horizontal="left"/>
    </xf>
    <xf numFmtId="0" fontId="15" fillId="0" borderId="0">
      <alignment horizontal="left"/>
    </xf>
    <xf numFmtId="0" fontId="20" fillId="0" borderId="0">
      <alignment horizontal="center"/>
    </xf>
    <xf numFmtId="49" fontId="17" fillId="0" borderId="0">
      <alignment horizontal="left"/>
    </xf>
    <xf numFmtId="0" fontId="19" fillId="0" borderId="0"/>
    <xf numFmtId="0" fontId="15" fillId="0" borderId="5"/>
    <xf numFmtId="0" fontId="15" fillId="0" borderId="11"/>
    <xf numFmtId="0" fontId="15" fillId="0" borderId="12">
      <alignment horizontal="left" wrapText="1"/>
    </xf>
    <xf numFmtId="0" fontId="15" fillId="0" borderId="0">
      <alignment horizontal="left" wrapText="1"/>
    </xf>
    <xf numFmtId="0" fontId="17" fillId="0" borderId="0">
      <alignment horizontal="center" wrapText="1"/>
    </xf>
    <xf numFmtId="0" fontId="20" fillId="0" borderId="11">
      <alignment horizontal="center"/>
    </xf>
    <xf numFmtId="0" fontId="15" fillId="0" borderId="0">
      <alignment horizontal="center"/>
    </xf>
    <xf numFmtId="49" fontId="17" fillId="0" borderId="0">
      <alignment horizontal="center" wrapText="1"/>
    </xf>
    <xf numFmtId="0" fontId="17" fillId="0" borderId="5">
      <alignment horizontal="center" wrapText="1"/>
    </xf>
    <xf numFmtId="0" fontId="16" fillId="0" borderId="5"/>
    <xf numFmtId="0" fontId="15" fillId="0" borderId="12">
      <alignment horizontal="left"/>
    </xf>
    <xf numFmtId="0" fontId="18" fillId="0" borderId="0">
      <alignment horizontal="left"/>
    </xf>
    <xf numFmtId="0" fontId="17" fillId="0" borderId="12"/>
    <xf numFmtId="49" fontId="15" fillId="0" borderId="0"/>
    <xf numFmtId="49" fontId="15" fillId="0" borderId="12"/>
    <xf numFmtId="0" fontId="17" fillId="0" borderId="0">
      <alignment horizontal="center"/>
    </xf>
    <xf numFmtId="0" fontId="15" fillId="0" borderId="4">
      <alignment horizontal="left"/>
    </xf>
    <xf numFmtId="0" fontId="21" fillId="3" borderId="0"/>
    <xf numFmtId="0" fontId="15" fillId="0" borderId="0"/>
    <xf numFmtId="0" fontId="22" fillId="0" borderId="0"/>
    <xf numFmtId="0" fontId="17" fillId="0" borderId="0"/>
    <xf numFmtId="0" fontId="17" fillId="0" borderId="0">
      <alignment horizontal="left"/>
    </xf>
    <xf numFmtId="0" fontId="17" fillId="0" borderId="4">
      <alignment horizontal="center" vertical="top" wrapText="1"/>
    </xf>
    <xf numFmtId="0" fontId="17" fillId="0" borderId="4">
      <alignment horizontal="center" vertical="center"/>
    </xf>
    <xf numFmtId="0" fontId="17" fillId="0" borderId="13">
      <alignment horizontal="left" wrapText="1"/>
    </xf>
    <xf numFmtId="0" fontId="17" fillId="0" borderId="14">
      <alignment horizontal="left" wrapText="1"/>
    </xf>
    <xf numFmtId="0" fontId="17" fillId="0" borderId="15">
      <alignment horizontal="left" wrapText="1" indent="2"/>
    </xf>
    <xf numFmtId="0" fontId="16" fillId="0" borderId="0"/>
    <xf numFmtId="0" fontId="16" fillId="0" borderId="0"/>
    <xf numFmtId="0" fontId="17" fillId="0" borderId="11">
      <alignment horizontal="left"/>
    </xf>
    <xf numFmtId="0" fontId="17" fillId="0" borderId="16">
      <alignment horizontal="center" vertical="center"/>
    </xf>
    <xf numFmtId="49" fontId="17" fillId="0" borderId="6">
      <alignment horizontal="center" wrapText="1"/>
    </xf>
    <xf numFmtId="49" fontId="17" fillId="0" borderId="17">
      <alignment horizontal="center" shrinkToFit="1"/>
    </xf>
    <xf numFmtId="49" fontId="17" fillId="0" borderId="18">
      <alignment horizontal="center" shrinkToFit="1"/>
    </xf>
    <xf numFmtId="0" fontId="23" fillId="0" borderId="0"/>
    <xf numFmtId="49" fontId="17" fillId="0" borderId="8">
      <alignment horizontal="center"/>
    </xf>
    <xf numFmtId="49" fontId="17" fillId="0" borderId="19">
      <alignment horizontal="center"/>
    </xf>
    <xf numFmtId="49" fontId="17" fillId="0" borderId="20">
      <alignment horizontal="center"/>
    </xf>
    <xf numFmtId="49" fontId="17" fillId="0" borderId="0"/>
    <xf numFmtId="0" fontId="17" fillId="0" borderId="5">
      <alignment horizontal="left" wrapText="1"/>
    </xf>
    <xf numFmtId="0" fontId="17" fillId="0" borderId="21">
      <alignment horizontal="left" wrapText="1"/>
    </xf>
    <xf numFmtId="49" fontId="17" fillId="0" borderId="11"/>
    <xf numFmtId="49" fontId="17" fillId="0" borderId="4">
      <alignment horizontal="center" vertical="top" wrapText="1"/>
    </xf>
    <xf numFmtId="49" fontId="17" fillId="0" borderId="16">
      <alignment horizontal="center" vertical="center"/>
    </xf>
    <xf numFmtId="4" fontId="17" fillId="0" borderId="8">
      <alignment horizontal="right" shrinkToFit="1"/>
    </xf>
    <xf numFmtId="4" fontId="17" fillId="0" borderId="19">
      <alignment horizontal="right" shrinkToFit="1"/>
    </xf>
    <xf numFmtId="4" fontId="17" fillId="0" borderId="20">
      <alignment horizontal="right" shrinkToFit="1"/>
    </xf>
    <xf numFmtId="0" fontId="22" fillId="0" borderId="0">
      <alignment horizontal="center"/>
    </xf>
    <xf numFmtId="0" fontId="23" fillId="0" borderId="22"/>
    <xf numFmtId="0" fontId="17" fillId="0" borderId="23">
      <alignment horizontal="right"/>
    </xf>
    <xf numFmtId="49" fontId="17" fillId="0" borderId="23">
      <alignment horizontal="right" vertical="center"/>
    </xf>
    <xf numFmtId="49" fontId="17" fillId="0" borderId="23">
      <alignment horizontal="right"/>
    </xf>
    <xf numFmtId="49" fontId="17" fillId="0" borderId="23"/>
    <xf numFmtId="0" fontId="17" fillId="0" borderId="5">
      <alignment horizontal="center"/>
    </xf>
    <xf numFmtId="0" fontId="17" fillId="0" borderId="16">
      <alignment horizontal="center"/>
    </xf>
    <xf numFmtId="49" fontId="17" fillId="0" borderId="24">
      <alignment horizontal="center"/>
    </xf>
    <xf numFmtId="164" fontId="17" fillId="0" borderId="25">
      <alignment horizontal="center"/>
    </xf>
    <xf numFmtId="49" fontId="17" fillId="0" borderId="25">
      <alignment horizontal="center" vertical="center"/>
    </xf>
    <xf numFmtId="49" fontId="17" fillId="0" borderId="25">
      <alignment horizontal="center"/>
    </xf>
    <xf numFmtId="49" fontId="17" fillId="0" borderId="26">
      <alignment horizontal="center"/>
    </xf>
    <xf numFmtId="0" fontId="22" fillId="0" borderId="5">
      <alignment horizontal="center"/>
    </xf>
    <xf numFmtId="0" fontId="24" fillId="0" borderId="0">
      <alignment horizontal="right"/>
    </xf>
    <xf numFmtId="0" fontId="24" fillId="0" borderId="27">
      <alignment horizontal="right"/>
    </xf>
    <xf numFmtId="0" fontId="24" fillId="0" borderId="28">
      <alignment horizontal="right"/>
    </xf>
    <xf numFmtId="0" fontId="15" fillId="0" borderId="29"/>
    <xf numFmtId="0" fontId="15" fillId="0" borderId="27"/>
    <xf numFmtId="0" fontId="17" fillId="0" borderId="10">
      <alignment horizontal="left" wrapText="1"/>
    </xf>
    <xf numFmtId="0" fontId="17" fillId="0" borderId="9">
      <alignment horizontal="left" wrapText="1"/>
    </xf>
    <xf numFmtId="0" fontId="16" fillId="0" borderId="11"/>
    <xf numFmtId="0" fontId="17" fillId="0" borderId="6">
      <alignment horizontal="center" shrinkToFit="1"/>
    </xf>
    <xf numFmtId="0" fontId="17" fillId="0" borderId="17">
      <alignment horizontal="center" shrinkToFit="1"/>
    </xf>
    <xf numFmtId="49" fontId="17" fillId="0" borderId="18">
      <alignment horizontal="center" wrapText="1"/>
    </xf>
    <xf numFmtId="49" fontId="17" fillId="0" borderId="30">
      <alignment horizontal="center" shrinkToFit="1"/>
    </xf>
    <xf numFmtId="0" fontId="16" fillId="0" borderId="12"/>
    <xf numFmtId="0" fontId="17" fillId="0" borderId="16">
      <alignment horizontal="center" vertical="center" shrinkToFit="1"/>
    </xf>
    <xf numFmtId="49" fontId="17" fillId="0" borderId="20">
      <alignment horizontal="center" wrapText="1"/>
    </xf>
    <xf numFmtId="49" fontId="17" fillId="0" borderId="31">
      <alignment horizontal="center"/>
    </xf>
    <xf numFmtId="49" fontId="17" fillId="0" borderId="16">
      <alignment horizontal="center" vertical="center" shrinkToFit="1"/>
    </xf>
    <xf numFmtId="165" fontId="17" fillId="0" borderId="19">
      <alignment horizontal="right" shrinkToFit="1"/>
    </xf>
    <xf numFmtId="4" fontId="17" fillId="0" borderId="20">
      <alignment horizontal="right" wrapText="1"/>
    </xf>
    <xf numFmtId="4" fontId="17" fillId="0" borderId="31">
      <alignment horizontal="right" shrinkToFit="1"/>
    </xf>
    <xf numFmtId="49" fontId="17" fillId="0" borderId="0">
      <alignment horizontal="right"/>
    </xf>
    <xf numFmtId="4" fontId="17" fillId="0" borderId="32">
      <alignment horizontal="right" shrinkToFit="1"/>
    </xf>
    <xf numFmtId="165" fontId="17" fillId="0" borderId="33">
      <alignment horizontal="right" shrinkToFit="1"/>
    </xf>
    <xf numFmtId="4" fontId="17" fillId="0" borderId="15">
      <alignment horizontal="right" wrapText="1"/>
    </xf>
    <xf numFmtId="49" fontId="17" fillId="0" borderId="34">
      <alignment horizontal="center"/>
    </xf>
    <xf numFmtId="0" fontId="22" fillId="0" borderId="27">
      <alignment horizontal="center"/>
    </xf>
    <xf numFmtId="49" fontId="15" fillId="0" borderId="27"/>
    <xf numFmtId="49" fontId="15" fillId="0" borderId="28"/>
    <xf numFmtId="0" fontId="15" fillId="0" borderId="28">
      <alignment wrapText="1"/>
    </xf>
    <xf numFmtId="0" fontId="15" fillId="0" borderId="28"/>
    <xf numFmtId="0" fontId="17" fillId="0" borderId="0">
      <alignment wrapText="1"/>
    </xf>
    <xf numFmtId="0" fontId="17" fillId="0" borderId="5">
      <alignment horizontal="left"/>
    </xf>
    <xf numFmtId="0" fontId="17" fillId="0" borderId="13">
      <alignment horizontal="left" wrapText="1" indent="2"/>
    </xf>
    <xf numFmtId="0" fontId="17" fillId="0" borderId="35">
      <alignment horizontal="left" wrapText="1"/>
    </xf>
    <xf numFmtId="0" fontId="17" fillId="0" borderId="14">
      <alignment horizontal="left" wrapText="1" indent="2"/>
    </xf>
  </cellStyleXfs>
  <cellXfs count="47">
    <xf numFmtId="0" fontId="0" fillId="0" borderId="0" xfId="0"/>
    <xf numFmtId="0" fontId="0" fillId="0" borderId="0" xfId="0" applyProtection="1">
      <protection locked="0"/>
    </xf>
    <xf numFmtId="0" fontId="15" fillId="0" borderId="0" xfId="52"/>
    <xf numFmtId="0" fontId="24" fillId="0" borderId="0" xfId="95">
      <alignment horizontal="right"/>
    </xf>
    <xf numFmtId="0" fontId="16" fillId="0" borderId="0" xfId="61"/>
    <xf numFmtId="0" fontId="24" fillId="0" borderId="0" xfId="96" applyBorder="1">
      <alignment horizontal="right"/>
    </xf>
    <xf numFmtId="0" fontId="24" fillId="0" borderId="0" xfId="97" applyBorder="1">
      <alignment horizontal="right"/>
    </xf>
    <xf numFmtId="0" fontId="2" fillId="0" borderId="0" xfId="52" applyFont="1"/>
    <xf numFmtId="0" fontId="15" fillId="0" borderId="2" xfId="98" applyBorder="1"/>
    <xf numFmtId="0" fontId="15" fillId="0" borderId="0" xfId="99" applyBorder="1"/>
    <xf numFmtId="0" fontId="17" fillId="0" borderId="3" xfId="57" applyBorder="1">
      <alignment horizontal="center" vertical="center"/>
    </xf>
    <xf numFmtId="0" fontId="17" fillId="0" borderId="3" xfId="64" applyBorder="1">
      <alignment horizontal="center" vertical="center"/>
    </xf>
    <xf numFmtId="49" fontId="17" fillId="0" borderId="3" xfId="77" applyBorder="1">
      <alignment horizontal="center" vertical="center"/>
    </xf>
    <xf numFmtId="0" fontId="17" fillId="0" borderId="3" xfId="58" applyBorder="1">
      <alignment horizontal="left" wrapText="1"/>
    </xf>
    <xf numFmtId="49" fontId="17" fillId="0" borderId="3" xfId="65" applyBorder="1">
      <alignment horizontal="center" wrapText="1"/>
    </xf>
    <xf numFmtId="49" fontId="17" fillId="0" borderId="3" xfId="69" applyBorder="1">
      <alignment horizontal="center"/>
    </xf>
    <xf numFmtId="4" fontId="17" fillId="0" borderId="3" xfId="78" applyBorder="1">
      <alignment horizontal="right" shrinkToFit="1"/>
    </xf>
    <xf numFmtId="0" fontId="17" fillId="0" borderId="3" xfId="59" applyBorder="1">
      <alignment horizontal="left" wrapText="1"/>
    </xf>
    <xf numFmtId="49" fontId="17" fillId="0" borderId="3" xfId="66" applyBorder="1">
      <alignment horizontal="center" shrinkToFit="1"/>
    </xf>
    <xf numFmtId="49" fontId="17" fillId="0" borderId="3" xfId="70" applyBorder="1">
      <alignment horizontal="center"/>
    </xf>
    <xf numFmtId="4" fontId="17" fillId="0" borderId="3" xfId="79" applyBorder="1">
      <alignment horizontal="right" shrinkToFit="1"/>
    </xf>
    <xf numFmtId="0" fontId="17" fillId="0" borderId="3" xfId="60" applyBorder="1">
      <alignment horizontal="left" wrapText="1" indent="2"/>
    </xf>
    <xf numFmtId="49" fontId="17" fillId="0" borderId="3" xfId="67" applyBorder="1">
      <alignment horizontal="center" shrinkToFit="1"/>
    </xf>
    <xf numFmtId="49" fontId="17" fillId="0" borderId="3" xfId="71" applyBorder="1">
      <alignment horizontal="center"/>
    </xf>
    <xf numFmtId="4" fontId="17" fillId="0" borderId="3" xfId="80" applyBorder="1">
      <alignment horizontal="right" shrinkToFit="1"/>
    </xf>
    <xf numFmtId="0" fontId="3" fillId="0" borderId="0" xfId="0" applyFont="1" applyProtection="1">
      <protection locked="0"/>
    </xf>
    <xf numFmtId="0" fontId="8" fillId="0" borderId="0" xfId="53" applyFont="1"/>
    <xf numFmtId="0" fontId="9" fillId="0" borderId="0" xfId="68" applyFont="1"/>
    <xf numFmtId="0" fontId="9" fillId="0" borderId="0" xfId="68" applyFont="1" applyAlignment="1">
      <alignment horizontal="center"/>
    </xf>
    <xf numFmtId="0" fontId="9" fillId="0" borderId="0" xfId="82" applyFont="1" applyBorder="1" applyAlignment="1">
      <alignment horizontal="center"/>
    </xf>
    <xf numFmtId="0" fontId="10" fillId="0" borderId="0" xfId="88" applyFont="1" applyBorder="1">
      <alignment horizontal="center"/>
    </xf>
    <xf numFmtId="0" fontId="11" fillId="0" borderId="0" xfId="55" applyFont="1">
      <alignment horizontal="left"/>
    </xf>
    <xf numFmtId="49" fontId="11" fillId="0" borderId="0" xfId="72" applyFont="1" applyAlignment="1">
      <alignment horizontal="center"/>
    </xf>
    <xf numFmtId="49" fontId="11" fillId="0" borderId="0" xfId="84" applyFont="1" applyBorder="1" applyAlignment="1">
      <alignment horizontal="center" vertical="center"/>
    </xf>
    <xf numFmtId="49" fontId="11" fillId="0" borderId="0" xfId="91" applyFont="1" applyBorder="1">
      <alignment horizontal="center" vertical="center"/>
    </xf>
    <xf numFmtId="0" fontId="8" fillId="0" borderId="0" xfId="94" applyFont="1" applyBorder="1">
      <alignment horizontal="center"/>
    </xf>
    <xf numFmtId="0" fontId="14" fillId="0" borderId="0" xfId="94" applyFont="1" applyBorder="1" applyAlignment="1">
      <alignment horizontal="right"/>
    </xf>
    <xf numFmtId="0" fontId="8" fillId="0" borderId="1" xfId="94" applyFont="1" applyBorder="1">
      <alignment horizontal="center"/>
    </xf>
    <xf numFmtId="0" fontId="4" fillId="0" borderId="3" xfId="56" applyFont="1" applyBorder="1">
      <alignment horizontal="center" vertical="top" wrapText="1"/>
    </xf>
    <xf numFmtId="0" fontId="17" fillId="0" borderId="3" xfId="56" applyBorder="1">
      <alignment horizontal="center" vertical="top" wrapText="1"/>
    </xf>
    <xf numFmtId="49" fontId="17" fillId="0" borderId="3" xfId="76" applyBorder="1">
      <alignment horizontal="center" vertical="top" wrapText="1"/>
    </xf>
    <xf numFmtId="0" fontId="5" fillId="0" borderId="0" xfId="81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55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3" applyFont="1" applyBorder="1" applyAlignment="1">
      <alignment horizontal="center" wrapText="1"/>
    </xf>
    <xf numFmtId="0" fontId="7" fillId="0" borderId="0" xfId="73" applyFont="1" applyBorder="1" applyAlignment="1">
      <alignment horizont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Normal="100" zoomScaleSheetLayoutView="100" workbookViewId="0">
      <selection activeCell="F3" sqref="F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7"/>
      <c r="E1" s="2"/>
      <c r="F1" s="2"/>
      <c r="G1" s="2"/>
    </row>
    <row r="2" spans="1:7" s="25" customFormat="1" ht="87" customHeight="1">
      <c r="A2" s="41" t="s">
        <v>103</v>
      </c>
      <c r="B2" s="42"/>
      <c r="C2" s="42"/>
      <c r="D2" s="42"/>
      <c r="E2" s="42"/>
      <c r="F2" s="42"/>
      <c r="G2" s="3"/>
    </row>
    <row r="3" spans="1:7" s="25" customFormat="1" ht="14.1" customHeight="1">
      <c r="A3" s="26"/>
      <c r="B3" s="26"/>
      <c r="C3" s="27"/>
      <c r="D3" s="28"/>
      <c r="E3" s="29"/>
      <c r="F3" s="30" t="s">
        <v>104</v>
      </c>
      <c r="G3" s="5"/>
    </row>
    <row r="4" spans="1:7" s="25" customFormat="1" ht="14.1" customHeight="1">
      <c r="A4" s="31"/>
      <c r="B4" s="31"/>
      <c r="C4" s="31"/>
      <c r="D4" s="32"/>
      <c r="E4" s="33"/>
      <c r="F4" s="34"/>
      <c r="G4" s="6"/>
    </row>
    <row r="5" spans="1:7" s="25" customFormat="1" ht="16.5" customHeight="1">
      <c r="A5" s="43" t="s">
        <v>99</v>
      </c>
      <c r="B5" s="44"/>
      <c r="C5" s="44"/>
      <c r="D5" s="44"/>
      <c r="E5" s="44"/>
      <c r="F5" s="44"/>
      <c r="G5" s="6"/>
    </row>
    <row r="6" spans="1:7" s="25" customFormat="1" ht="15.95" customHeight="1">
      <c r="A6" s="43" t="s">
        <v>100</v>
      </c>
      <c r="B6" s="44"/>
      <c r="C6" s="44"/>
      <c r="D6" s="44"/>
      <c r="E6" s="44"/>
      <c r="F6" s="44"/>
      <c r="G6" s="6"/>
    </row>
    <row r="7" spans="1:7" s="25" customFormat="1" ht="14.1" customHeight="1">
      <c r="A7" s="45" t="s">
        <v>101</v>
      </c>
      <c r="B7" s="46"/>
      <c r="C7" s="46"/>
      <c r="D7" s="46"/>
      <c r="E7" s="46"/>
      <c r="F7" s="46"/>
      <c r="G7" s="6"/>
    </row>
    <row r="8" spans="1:7" s="25" customFormat="1" ht="14.1" customHeight="1">
      <c r="A8" s="35"/>
      <c r="B8" s="35"/>
      <c r="C8" s="35"/>
      <c r="D8" s="35"/>
      <c r="E8" s="35"/>
      <c r="F8" s="36" t="s">
        <v>102</v>
      </c>
      <c r="G8" s="37"/>
    </row>
    <row r="9" spans="1:7" ht="12.95" customHeight="1">
      <c r="A9" s="39" t="s">
        <v>0</v>
      </c>
      <c r="B9" s="39" t="s">
        <v>1</v>
      </c>
      <c r="C9" s="39" t="s">
        <v>2</v>
      </c>
      <c r="D9" s="40" t="s">
        <v>3</v>
      </c>
      <c r="E9" s="40" t="s">
        <v>4</v>
      </c>
      <c r="F9" s="38" t="s">
        <v>98</v>
      </c>
      <c r="G9" s="8"/>
    </row>
    <row r="10" spans="1:7" ht="12" customHeight="1">
      <c r="A10" s="39"/>
      <c r="B10" s="39"/>
      <c r="C10" s="39"/>
      <c r="D10" s="40"/>
      <c r="E10" s="40"/>
      <c r="F10" s="39"/>
      <c r="G10" s="9"/>
    </row>
    <row r="11" spans="1:7" ht="14.25" customHeight="1">
      <c r="A11" s="39"/>
      <c r="B11" s="39"/>
      <c r="C11" s="39"/>
      <c r="D11" s="40"/>
      <c r="E11" s="40"/>
      <c r="F11" s="39"/>
      <c r="G11" s="9"/>
    </row>
    <row r="12" spans="1:7" ht="14.25" customHeight="1">
      <c r="A12" s="10">
        <v>1</v>
      </c>
      <c r="B12" s="11">
        <v>2</v>
      </c>
      <c r="C12" s="11">
        <v>3</v>
      </c>
      <c r="D12" s="12" t="s">
        <v>5</v>
      </c>
      <c r="E12" s="12" t="s">
        <v>6</v>
      </c>
      <c r="F12" s="12" t="s">
        <v>7</v>
      </c>
      <c r="G12" s="9"/>
    </row>
    <row r="13" spans="1:7" ht="17.25" customHeight="1">
      <c r="A13" s="13" t="s">
        <v>8</v>
      </c>
      <c r="B13" s="14" t="s">
        <v>9</v>
      </c>
      <c r="C13" s="15" t="s">
        <v>10</v>
      </c>
      <c r="D13" s="16">
        <v>2762619.58</v>
      </c>
      <c r="E13" s="16">
        <v>2862045.41</v>
      </c>
      <c r="F13" s="16">
        <f>E13*100/D13</f>
        <v>103.59896927972979</v>
      </c>
      <c r="G13" s="9"/>
    </row>
    <row r="14" spans="1:7" ht="15" customHeight="1">
      <c r="A14" s="17" t="s">
        <v>12</v>
      </c>
      <c r="B14" s="18"/>
      <c r="C14" s="19"/>
      <c r="D14" s="20"/>
      <c r="E14" s="20"/>
      <c r="F14" s="16"/>
      <c r="G14" s="9"/>
    </row>
    <row r="15" spans="1:7">
      <c r="A15" s="21" t="s">
        <v>13</v>
      </c>
      <c r="B15" s="22" t="s">
        <v>9</v>
      </c>
      <c r="C15" s="23" t="s">
        <v>14</v>
      </c>
      <c r="D15" s="24">
        <v>281400</v>
      </c>
      <c r="E15" s="24">
        <v>239476.24</v>
      </c>
      <c r="F15" s="16">
        <f t="shared" ref="F15:F58" si="0">E15*100/D15</f>
        <v>85.101719971570716</v>
      </c>
      <c r="G15" s="9"/>
    </row>
    <row r="16" spans="1:7">
      <c r="A16" s="21" t="s">
        <v>15</v>
      </c>
      <c r="B16" s="22" t="s">
        <v>9</v>
      </c>
      <c r="C16" s="23" t="s">
        <v>16</v>
      </c>
      <c r="D16" s="24">
        <v>59900</v>
      </c>
      <c r="E16" s="24">
        <v>56161.919999999998</v>
      </c>
      <c r="F16" s="16">
        <f t="shared" si="0"/>
        <v>93.759465776293823</v>
      </c>
      <c r="G16" s="9"/>
    </row>
    <row r="17" spans="1:7">
      <c r="A17" s="21" t="s">
        <v>17</v>
      </c>
      <c r="B17" s="22" t="s">
        <v>9</v>
      </c>
      <c r="C17" s="23" t="s">
        <v>18</v>
      </c>
      <c r="D17" s="24">
        <v>59900</v>
      </c>
      <c r="E17" s="24">
        <v>56161.919999999998</v>
      </c>
      <c r="F17" s="16">
        <f t="shared" si="0"/>
        <v>93.759465776293823</v>
      </c>
      <c r="G17" s="9"/>
    </row>
    <row r="18" spans="1:7" ht="180.75">
      <c r="A18" s="21" t="s">
        <v>19</v>
      </c>
      <c r="B18" s="22" t="s">
        <v>9</v>
      </c>
      <c r="C18" s="23" t="s">
        <v>20</v>
      </c>
      <c r="D18" s="24">
        <v>57600.94</v>
      </c>
      <c r="E18" s="24">
        <v>53862.86</v>
      </c>
      <c r="F18" s="16">
        <f t="shared" si="0"/>
        <v>93.510383684710703</v>
      </c>
      <c r="G18" s="9"/>
    </row>
    <row r="19" spans="1:7" ht="113.25">
      <c r="A19" s="21" t="s">
        <v>21</v>
      </c>
      <c r="B19" s="22" t="s">
        <v>9</v>
      </c>
      <c r="C19" s="23" t="s">
        <v>22</v>
      </c>
      <c r="D19" s="24">
        <v>2299.06</v>
      </c>
      <c r="E19" s="24">
        <v>2299.06</v>
      </c>
      <c r="F19" s="16">
        <f t="shared" si="0"/>
        <v>100</v>
      </c>
      <c r="G19" s="9"/>
    </row>
    <row r="20" spans="1:7">
      <c r="A20" s="21" t="s">
        <v>23</v>
      </c>
      <c r="B20" s="22" t="s">
        <v>9</v>
      </c>
      <c r="C20" s="23" t="s">
        <v>24</v>
      </c>
      <c r="D20" s="24">
        <v>8500</v>
      </c>
      <c r="E20" s="24">
        <v>8463.2999999999993</v>
      </c>
      <c r="F20" s="16">
        <f t="shared" si="0"/>
        <v>99.568235294117628</v>
      </c>
      <c r="G20" s="9"/>
    </row>
    <row r="21" spans="1:7">
      <c r="A21" s="21" t="s">
        <v>25</v>
      </c>
      <c r="B21" s="22" t="s">
        <v>9</v>
      </c>
      <c r="C21" s="23" t="s">
        <v>26</v>
      </c>
      <c r="D21" s="24">
        <v>8500</v>
      </c>
      <c r="E21" s="24">
        <v>8463.2999999999993</v>
      </c>
      <c r="F21" s="16">
        <f t="shared" si="0"/>
        <v>99.568235294117628</v>
      </c>
      <c r="G21" s="9"/>
    </row>
    <row r="22" spans="1:7">
      <c r="A22" s="21" t="s">
        <v>25</v>
      </c>
      <c r="B22" s="22" t="s">
        <v>9</v>
      </c>
      <c r="C22" s="23" t="s">
        <v>27</v>
      </c>
      <c r="D22" s="24">
        <v>8500</v>
      </c>
      <c r="E22" s="24">
        <v>8463.2999999999993</v>
      </c>
      <c r="F22" s="16">
        <f t="shared" si="0"/>
        <v>99.568235294117628</v>
      </c>
      <c r="G22" s="9"/>
    </row>
    <row r="23" spans="1:7">
      <c r="A23" s="21" t="s">
        <v>28</v>
      </c>
      <c r="B23" s="22" t="s">
        <v>9</v>
      </c>
      <c r="C23" s="23" t="s">
        <v>29</v>
      </c>
      <c r="D23" s="24">
        <v>213000</v>
      </c>
      <c r="E23" s="24">
        <v>174851.02</v>
      </c>
      <c r="F23" s="16">
        <f t="shared" si="0"/>
        <v>82.089680751173702</v>
      </c>
      <c r="G23" s="9"/>
    </row>
    <row r="24" spans="1:7">
      <c r="A24" s="21" t="s">
        <v>30</v>
      </c>
      <c r="B24" s="22" t="s">
        <v>9</v>
      </c>
      <c r="C24" s="23" t="s">
        <v>31</v>
      </c>
      <c r="D24" s="24">
        <v>92000</v>
      </c>
      <c r="E24" s="24">
        <v>57944.99</v>
      </c>
      <c r="F24" s="16">
        <f t="shared" si="0"/>
        <v>62.983684782608698</v>
      </c>
      <c r="G24" s="9"/>
    </row>
    <row r="25" spans="1:7" ht="34.5">
      <c r="A25" s="21" t="s">
        <v>32</v>
      </c>
      <c r="B25" s="22" t="s">
        <v>9</v>
      </c>
      <c r="C25" s="23" t="s">
        <v>33</v>
      </c>
      <c r="D25" s="24">
        <v>92000</v>
      </c>
      <c r="E25" s="24">
        <v>57944.99</v>
      </c>
      <c r="F25" s="16">
        <f t="shared" si="0"/>
        <v>62.983684782608698</v>
      </c>
      <c r="G25" s="9"/>
    </row>
    <row r="26" spans="1:7">
      <c r="A26" s="21" t="s">
        <v>34</v>
      </c>
      <c r="B26" s="22" t="s">
        <v>9</v>
      </c>
      <c r="C26" s="23" t="s">
        <v>35</v>
      </c>
      <c r="D26" s="24">
        <v>121000</v>
      </c>
      <c r="E26" s="24">
        <v>116906.03</v>
      </c>
      <c r="F26" s="16">
        <f t="shared" si="0"/>
        <v>96.616553719008266</v>
      </c>
      <c r="G26" s="9"/>
    </row>
    <row r="27" spans="1:7">
      <c r="A27" s="21" t="s">
        <v>36</v>
      </c>
      <c r="B27" s="22" t="s">
        <v>9</v>
      </c>
      <c r="C27" s="23" t="s">
        <v>37</v>
      </c>
      <c r="D27" s="24">
        <v>7000</v>
      </c>
      <c r="E27" s="24">
        <v>8037.5</v>
      </c>
      <c r="F27" s="16">
        <f t="shared" si="0"/>
        <v>114.82142857142857</v>
      </c>
      <c r="G27" s="9"/>
    </row>
    <row r="28" spans="1:7" ht="23.25">
      <c r="A28" s="21" t="s">
        <v>38</v>
      </c>
      <c r="B28" s="22" t="s">
        <v>9</v>
      </c>
      <c r="C28" s="23" t="s">
        <v>39</v>
      </c>
      <c r="D28" s="24">
        <v>7000</v>
      </c>
      <c r="E28" s="24">
        <v>8037.5</v>
      </c>
      <c r="F28" s="16">
        <f t="shared" si="0"/>
        <v>114.82142857142857</v>
      </c>
      <c r="G28" s="9"/>
    </row>
    <row r="29" spans="1:7">
      <c r="A29" s="21" t="s">
        <v>40</v>
      </c>
      <c r="B29" s="22" t="s">
        <v>9</v>
      </c>
      <c r="C29" s="23" t="s">
        <v>41</v>
      </c>
      <c r="D29" s="24">
        <v>114000</v>
      </c>
      <c r="E29" s="24">
        <v>108868.53</v>
      </c>
      <c r="F29" s="16">
        <f t="shared" si="0"/>
        <v>95.49871052631579</v>
      </c>
      <c r="G29" s="9"/>
    </row>
    <row r="30" spans="1:7" ht="23.25">
      <c r="A30" s="21" t="s">
        <v>42</v>
      </c>
      <c r="B30" s="22" t="s">
        <v>9</v>
      </c>
      <c r="C30" s="23" t="s">
        <v>43</v>
      </c>
      <c r="D30" s="24">
        <v>114000</v>
      </c>
      <c r="E30" s="24">
        <v>108868.53</v>
      </c>
      <c r="F30" s="16">
        <f t="shared" si="0"/>
        <v>95.49871052631579</v>
      </c>
      <c r="G30" s="9"/>
    </row>
    <row r="31" spans="1:7">
      <c r="A31" s="21" t="s">
        <v>13</v>
      </c>
      <c r="B31" s="22" t="s">
        <v>9</v>
      </c>
      <c r="C31" s="23" t="s">
        <v>44</v>
      </c>
      <c r="D31" s="24">
        <v>17040</v>
      </c>
      <c r="E31" s="24">
        <v>23040</v>
      </c>
      <c r="F31" s="16">
        <f t="shared" si="0"/>
        <v>135.21126760563379</v>
      </c>
      <c r="G31" s="9"/>
    </row>
    <row r="32" spans="1:7">
      <c r="A32" s="21" t="s">
        <v>45</v>
      </c>
      <c r="B32" s="22" t="s">
        <v>9</v>
      </c>
      <c r="C32" s="23" t="s">
        <v>46</v>
      </c>
      <c r="D32" s="24" t="s">
        <v>11</v>
      </c>
      <c r="E32" s="24">
        <v>6000</v>
      </c>
      <c r="F32" s="16" t="e">
        <f t="shared" si="0"/>
        <v>#VALUE!</v>
      </c>
      <c r="G32" s="9"/>
    </row>
    <row r="33" spans="1:7" ht="34.5">
      <c r="A33" s="21" t="s">
        <v>47</v>
      </c>
      <c r="B33" s="22" t="s">
        <v>9</v>
      </c>
      <c r="C33" s="23" t="s">
        <v>48</v>
      </c>
      <c r="D33" s="24" t="s">
        <v>11</v>
      </c>
      <c r="E33" s="24">
        <v>6000</v>
      </c>
      <c r="F33" s="16" t="e">
        <f t="shared" si="0"/>
        <v>#VALUE!</v>
      </c>
      <c r="G33" s="9"/>
    </row>
    <row r="34" spans="1:7" ht="57">
      <c r="A34" s="21" t="s">
        <v>49</v>
      </c>
      <c r="B34" s="22" t="s">
        <v>9</v>
      </c>
      <c r="C34" s="23" t="s">
        <v>50</v>
      </c>
      <c r="D34" s="24" t="s">
        <v>11</v>
      </c>
      <c r="E34" s="24">
        <v>6000</v>
      </c>
      <c r="F34" s="16" t="e">
        <f t="shared" si="0"/>
        <v>#VALUE!</v>
      </c>
      <c r="G34" s="9"/>
    </row>
    <row r="35" spans="1:7">
      <c r="A35" s="21" t="s">
        <v>51</v>
      </c>
      <c r="B35" s="22" t="s">
        <v>9</v>
      </c>
      <c r="C35" s="23" t="s">
        <v>52</v>
      </c>
      <c r="D35" s="24">
        <v>17040</v>
      </c>
      <c r="E35" s="24">
        <v>17040</v>
      </c>
      <c r="F35" s="16">
        <f t="shared" si="0"/>
        <v>100</v>
      </c>
      <c r="G35" s="9"/>
    </row>
    <row r="36" spans="1:7">
      <c r="A36" s="21" t="s">
        <v>53</v>
      </c>
      <c r="B36" s="22" t="s">
        <v>9</v>
      </c>
      <c r="C36" s="23" t="s">
        <v>54</v>
      </c>
      <c r="D36" s="24">
        <v>17040</v>
      </c>
      <c r="E36" s="24">
        <v>17040</v>
      </c>
      <c r="F36" s="16">
        <f t="shared" si="0"/>
        <v>100</v>
      </c>
      <c r="G36" s="9"/>
    </row>
    <row r="37" spans="1:7" ht="23.25">
      <c r="A37" s="21" t="s">
        <v>55</v>
      </c>
      <c r="B37" s="22" t="s">
        <v>9</v>
      </c>
      <c r="C37" s="23" t="s">
        <v>56</v>
      </c>
      <c r="D37" s="24">
        <v>17040</v>
      </c>
      <c r="E37" s="24">
        <v>17040</v>
      </c>
      <c r="F37" s="16">
        <f t="shared" si="0"/>
        <v>100</v>
      </c>
      <c r="G37" s="9"/>
    </row>
    <row r="38" spans="1:7">
      <c r="A38" s="21" t="s">
        <v>57</v>
      </c>
      <c r="B38" s="22" t="s">
        <v>9</v>
      </c>
      <c r="C38" s="23" t="s">
        <v>58</v>
      </c>
      <c r="D38" s="24">
        <v>2038373</v>
      </c>
      <c r="E38" s="24">
        <v>2056065.27</v>
      </c>
      <c r="F38" s="16">
        <f t="shared" si="0"/>
        <v>100.86796037820359</v>
      </c>
      <c r="G38" s="9"/>
    </row>
    <row r="39" spans="1:7" ht="23.25">
      <c r="A39" s="21" t="s">
        <v>59</v>
      </c>
      <c r="B39" s="22" t="s">
        <v>9</v>
      </c>
      <c r="C39" s="23" t="s">
        <v>60</v>
      </c>
      <c r="D39" s="24">
        <v>2038373</v>
      </c>
      <c r="E39" s="24">
        <v>2056065.27</v>
      </c>
      <c r="F39" s="16">
        <f t="shared" si="0"/>
        <v>100.86796037820359</v>
      </c>
      <c r="G39" s="9"/>
    </row>
    <row r="40" spans="1:7" ht="23.25">
      <c r="A40" s="21" t="s">
        <v>61</v>
      </c>
      <c r="B40" s="22" t="s">
        <v>9</v>
      </c>
      <c r="C40" s="23" t="s">
        <v>62</v>
      </c>
      <c r="D40" s="24">
        <v>1172438</v>
      </c>
      <c r="E40" s="24">
        <v>1172438</v>
      </c>
      <c r="F40" s="16">
        <f t="shared" si="0"/>
        <v>100</v>
      </c>
      <c r="G40" s="9"/>
    </row>
    <row r="41" spans="1:7">
      <c r="A41" s="21" t="s">
        <v>63</v>
      </c>
      <c r="B41" s="22" t="s">
        <v>9</v>
      </c>
      <c r="C41" s="23" t="s">
        <v>64</v>
      </c>
      <c r="D41" s="24">
        <v>832900</v>
      </c>
      <c r="E41" s="24">
        <v>832900</v>
      </c>
      <c r="F41" s="16">
        <f t="shared" si="0"/>
        <v>100</v>
      </c>
      <c r="G41" s="9"/>
    </row>
    <row r="42" spans="1:7" ht="34.5">
      <c r="A42" s="21" t="s">
        <v>65</v>
      </c>
      <c r="B42" s="22" t="s">
        <v>9</v>
      </c>
      <c r="C42" s="23" t="s">
        <v>66</v>
      </c>
      <c r="D42" s="24">
        <v>832900</v>
      </c>
      <c r="E42" s="24">
        <v>832900</v>
      </c>
      <c r="F42" s="16">
        <f t="shared" si="0"/>
        <v>100</v>
      </c>
      <c r="G42" s="9"/>
    </row>
    <row r="43" spans="1:7" ht="34.5">
      <c r="A43" s="21" t="s">
        <v>67</v>
      </c>
      <c r="B43" s="22" t="s">
        <v>9</v>
      </c>
      <c r="C43" s="23" t="s">
        <v>68</v>
      </c>
      <c r="D43" s="24">
        <v>339538</v>
      </c>
      <c r="E43" s="24">
        <v>339538</v>
      </c>
      <c r="F43" s="16">
        <f t="shared" si="0"/>
        <v>100</v>
      </c>
      <c r="G43" s="9"/>
    </row>
    <row r="44" spans="1:7" ht="34.5">
      <c r="A44" s="21" t="s">
        <v>69</v>
      </c>
      <c r="B44" s="22" t="s">
        <v>9</v>
      </c>
      <c r="C44" s="23" t="s">
        <v>70</v>
      </c>
      <c r="D44" s="24">
        <v>339538</v>
      </c>
      <c r="E44" s="24">
        <v>339538</v>
      </c>
      <c r="F44" s="16">
        <f t="shared" si="0"/>
        <v>100</v>
      </c>
      <c r="G44" s="9"/>
    </row>
    <row r="45" spans="1:7" ht="23.25">
      <c r="A45" s="21" t="s">
        <v>71</v>
      </c>
      <c r="B45" s="22" t="s">
        <v>9</v>
      </c>
      <c r="C45" s="23" t="s">
        <v>72</v>
      </c>
      <c r="D45" s="24">
        <v>522560</v>
      </c>
      <c r="E45" s="24">
        <v>522560</v>
      </c>
      <c r="F45" s="16">
        <f t="shared" si="0"/>
        <v>100</v>
      </c>
      <c r="G45" s="9"/>
    </row>
    <row r="46" spans="1:7">
      <c r="A46" s="21" t="s">
        <v>73</v>
      </c>
      <c r="B46" s="22" t="s">
        <v>9</v>
      </c>
      <c r="C46" s="23" t="s">
        <v>74</v>
      </c>
      <c r="D46" s="24">
        <v>522560</v>
      </c>
      <c r="E46" s="24">
        <v>522560</v>
      </c>
      <c r="F46" s="16">
        <f t="shared" si="0"/>
        <v>100</v>
      </c>
      <c r="G46" s="9"/>
    </row>
    <row r="47" spans="1:7">
      <c r="A47" s="21" t="s">
        <v>75</v>
      </c>
      <c r="B47" s="22" t="s">
        <v>9</v>
      </c>
      <c r="C47" s="23" t="s">
        <v>76</v>
      </c>
      <c r="D47" s="24">
        <v>522560</v>
      </c>
      <c r="E47" s="24">
        <v>522560</v>
      </c>
      <c r="F47" s="16">
        <f t="shared" si="0"/>
        <v>100</v>
      </c>
      <c r="G47" s="9"/>
    </row>
    <row r="48" spans="1:7" ht="23.25">
      <c r="A48" s="21" t="s">
        <v>77</v>
      </c>
      <c r="B48" s="22" t="s">
        <v>9</v>
      </c>
      <c r="C48" s="23" t="s">
        <v>78</v>
      </c>
      <c r="D48" s="24">
        <v>164600</v>
      </c>
      <c r="E48" s="24">
        <v>164900</v>
      </c>
      <c r="F48" s="16">
        <f t="shared" si="0"/>
        <v>100.18226002430134</v>
      </c>
      <c r="G48" s="9"/>
    </row>
    <row r="49" spans="1:7" ht="34.5">
      <c r="A49" s="21" t="s">
        <v>79</v>
      </c>
      <c r="B49" s="22" t="s">
        <v>9</v>
      </c>
      <c r="C49" s="23" t="s">
        <v>80</v>
      </c>
      <c r="D49" s="24">
        <v>164600</v>
      </c>
      <c r="E49" s="24">
        <v>164900</v>
      </c>
      <c r="F49" s="16">
        <f t="shared" si="0"/>
        <v>100.18226002430134</v>
      </c>
      <c r="G49" s="9"/>
    </row>
    <row r="50" spans="1:7" ht="45.75">
      <c r="A50" s="21" t="s">
        <v>81</v>
      </c>
      <c r="B50" s="22" t="s">
        <v>9</v>
      </c>
      <c r="C50" s="23" t="s">
        <v>82</v>
      </c>
      <c r="D50" s="24">
        <v>164600</v>
      </c>
      <c r="E50" s="24">
        <v>164900</v>
      </c>
      <c r="F50" s="16">
        <f t="shared" si="0"/>
        <v>100.18226002430134</v>
      </c>
      <c r="G50" s="9"/>
    </row>
    <row r="51" spans="1:7">
      <c r="A51" s="21" t="s">
        <v>83</v>
      </c>
      <c r="B51" s="22" t="s">
        <v>9</v>
      </c>
      <c r="C51" s="23" t="s">
        <v>84</v>
      </c>
      <c r="D51" s="24">
        <v>178775</v>
      </c>
      <c r="E51" s="24">
        <v>196167.27</v>
      </c>
      <c r="F51" s="16">
        <f t="shared" si="0"/>
        <v>109.72858061809536</v>
      </c>
      <c r="G51" s="9"/>
    </row>
    <row r="52" spans="1:7" ht="23.25">
      <c r="A52" s="21" t="s">
        <v>85</v>
      </c>
      <c r="B52" s="22" t="s">
        <v>9</v>
      </c>
      <c r="C52" s="23" t="s">
        <v>86</v>
      </c>
      <c r="D52" s="24">
        <v>178775</v>
      </c>
      <c r="E52" s="24">
        <v>196167.27</v>
      </c>
      <c r="F52" s="16">
        <f t="shared" si="0"/>
        <v>109.72858061809536</v>
      </c>
      <c r="G52" s="9"/>
    </row>
    <row r="53" spans="1:7" ht="23.25">
      <c r="A53" s="21" t="s">
        <v>87</v>
      </c>
      <c r="B53" s="22" t="s">
        <v>9</v>
      </c>
      <c r="C53" s="23" t="s">
        <v>88</v>
      </c>
      <c r="D53" s="24">
        <v>178775</v>
      </c>
      <c r="E53" s="24">
        <v>196167.27</v>
      </c>
      <c r="F53" s="16">
        <f t="shared" si="0"/>
        <v>109.72858061809536</v>
      </c>
      <c r="G53" s="9"/>
    </row>
    <row r="54" spans="1:7">
      <c r="A54" s="21" t="s">
        <v>13</v>
      </c>
      <c r="B54" s="22" t="s">
        <v>9</v>
      </c>
      <c r="C54" s="23" t="s">
        <v>89</v>
      </c>
      <c r="D54" s="24">
        <v>425806.58</v>
      </c>
      <c r="E54" s="24">
        <v>543463.9</v>
      </c>
      <c r="F54" s="16">
        <f t="shared" si="0"/>
        <v>127.63163500197672</v>
      </c>
      <c r="G54" s="9"/>
    </row>
    <row r="55" spans="1:7" ht="34.5">
      <c r="A55" s="21" t="s">
        <v>90</v>
      </c>
      <c r="B55" s="22" t="s">
        <v>9</v>
      </c>
      <c r="C55" s="23" t="s">
        <v>91</v>
      </c>
      <c r="D55" s="24">
        <v>425806.58</v>
      </c>
      <c r="E55" s="24">
        <v>543463.9</v>
      </c>
      <c r="F55" s="16">
        <f t="shared" si="0"/>
        <v>127.63163500197672</v>
      </c>
      <c r="G55" s="9"/>
    </row>
    <row r="56" spans="1:7" ht="68.25">
      <c r="A56" s="21" t="s">
        <v>92</v>
      </c>
      <c r="B56" s="22" t="s">
        <v>9</v>
      </c>
      <c r="C56" s="23" t="s">
        <v>93</v>
      </c>
      <c r="D56" s="24">
        <v>425806.58</v>
      </c>
      <c r="E56" s="24">
        <v>543463.9</v>
      </c>
      <c r="F56" s="16">
        <f t="shared" si="0"/>
        <v>127.63163500197672</v>
      </c>
      <c r="G56" s="9"/>
    </row>
    <row r="57" spans="1:7" ht="57">
      <c r="A57" s="21" t="s">
        <v>94</v>
      </c>
      <c r="B57" s="22" t="s">
        <v>9</v>
      </c>
      <c r="C57" s="23" t="s">
        <v>95</v>
      </c>
      <c r="D57" s="24">
        <v>425806.58</v>
      </c>
      <c r="E57" s="24">
        <v>543463.9</v>
      </c>
      <c r="F57" s="16">
        <f t="shared" si="0"/>
        <v>127.63163500197672</v>
      </c>
      <c r="G57" s="9"/>
    </row>
    <row r="58" spans="1:7" ht="68.25">
      <c r="A58" s="21" t="s">
        <v>96</v>
      </c>
      <c r="B58" s="22" t="s">
        <v>9</v>
      </c>
      <c r="C58" s="23" t="s">
        <v>97</v>
      </c>
      <c r="D58" s="24">
        <v>425806.58</v>
      </c>
      <c r="E58" s="24">
        <v>543463.9</v>
      </c>
      <c r="F58" s="16">
        <f t="shared" si="0"/>
        <v>127.63163500197672</v>
      </c>
      <c r="G58" s="9"/>
    </row>
    <row r="59" spans="1:7" ht="15" customHeight="1">
      <c r="A59" s="4"/>
      <c r="B59" s="4"/>
      <c r="C59" s="4"/>
      <c r="D59" s="4"/>
      <c r="E59" s="4"/>
      <c r="F59" s="4"/>
      <c r="G59" s="4"/>
    </row>
  </sheetData>
  <mergeCells count="10">
    <mergeCell ref="A2:F2"/>
    <mergeCell ref="A5:F5"/>
    <mergeCell ref="A6:F6"/>
    <mergeCell ref="A7:F7"/>
    <mergeCell ref="F9:F11"/>
    <mergeCell ref="A9:A11"/>
    <mergeCell ref="B9:B11"/>
    <mergeCell ref="C9:C11"/>
    <mergeCell ref="D9:D11"/>
    <mergeCell ref="E9:E11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55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461&lt;/DocLink&gt;&#10;  &lt;DocName&gt;Отчет об исполнении бюджета (месячный)&lt;/DocName&gt;&#10;  &lt;VariantName&gt;400_Орг=250112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9740F6-CC71-42AB-B801-AA075F7A80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2026-03-20T05:57:29Z</cp:lastPrinted>
  <dcterms:created xsi:type="dcterms:W3CDTF">2026-03-20T05:30:42Z</dcterms:created>
  <dcterms:modified xsi:type="dcterms:W3CDTF">2026-07-10T07:33:00Z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400_Орг=250112_Ф=0503117G_Период=2025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00828_gnezdilovalv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